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22980" windowHeight="946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3" i="1" l="1"/>
  <c r="F13" i="1" l="1"/>
  <c r="F14" i="1"/>
  <c r="F17" i="1"/>
  <c r="F32" i="1" l="1"/>
  <c r="F25" i="1"/>
  <c r="J34" i="1" l="1"/>
  <c r="H34" i="1"/>
  <c r="J32" i="1"/>
  <c r="J33" i="1" s="1"/>
  <c r="H32" i="1"/>
  <c r="H33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<sst xmlns="http://schemas.openxmlformats.org/spreadsheetml/2006/main" count="137" uniqueCount="82">
  <si>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</si>
  <si>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</si>
  <si>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</si>
  <si>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</si>
  <si>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</si>
  <si>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</si>
  <si>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</si>
  <si>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</si>
  <si>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</si>
  <si>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</si>
  <si>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МО=1302510;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</si>
  <si>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МО=1302510;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</si>
  <si>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МО=1302510;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</si>
  <si>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МО=1302510;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</si>
  <si>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МО=1302510;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</si>
  <si>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</si>
  <si>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</si>
  <si>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</si>
  <si>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</si>
  <si>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</si>
  <si>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Петропавловское</t>
  </si>
  <si>
    <t>Узел Увинского района</t>
  </si>
  <si>
    <t>Вариант: Увинский 2021;
Таблица: Прогноз 2022 (ПС);
Данные
МО=1302510
ВР=000
ЦС=00000
Ведомства=000
ФКР=0000
Балансировка бюджета=10
Узлы=25</t>
  </si>
  <si>
    <t>Вариант: Увинский 2021;
Таблица: Прогноз 2022 (ПС);
Данные
МО=1302510
ВР=000
ЦС=00000
Ведомства=000
ФКР=0000
Балансировка бюджета=20
Узлы=25</t>
  </si>
  <si>
    <t>Вариант: Увинский 2021;
Таблица: Прогноз 2023 (ПС);
Данные
МО=1302510
ВР=000
ЦС=00000
Ведомства=000
ФКР=0000
Балансировка бюджета=10
Узлы=25</t>
  </si>
  <si>
    <t>Вариант: Увинский 2021;
Таблица: Прогноз 2023 (ПС);
Данные
МО=1302510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</si>
  <si>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</si>
  <si>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</si>
  <si>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</si>
  <si>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</si>
  <si>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</si>
  <si>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</si>
  <si>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</si>
  <si>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</si>
  <si>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</si>
  <si>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</si>
  <si>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</si>
  <si>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</si>
  <si>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</si>
  <si>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</si>
  <si>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</si>
  <si>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</si>
  <si>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</si>
  <si>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</si>
  <si>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</si>
  <si>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</si>
  <si>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</si>
  <si>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</si>
  <si>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</si>
  <si>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</si>
  <si>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</si>
  <si>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</si>
  <si>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</si>
  <si>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</si>
  <si>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</si>
  <si>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</si>
  <si>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</si>
  <si>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</si>
  <si>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</si>
  <si>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</si>
  <si>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"Петропавловское"  на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</si>
  <si>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</si>
  <si>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</si>
  <si>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20249999</t>
  </si>
  <si>
    <t xml:space="preserve"> 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</si>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</sst>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" workbookViewId="0">
      <selection activeCell="N6" sqref="N6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441406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77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78</v>
      </c>
      <c r="G4" s="7"/>
      <c r="J4" s="8" t="str">
        <f>CONCATENATE("муниципального образования """,F11,"""")</f>
        <v>муниципального образования "Петропавловское"</v>
      </c>
    </row>
    <row r="5" spans="1:11" x14ac:dyDescent="0.3">
      <c r="A5" s="5"/>
      <c r="B5" s="5"/>
      <c r="C5" s="5"/>
      <c r="D5" s="5"/>
      <c r="E5" s="6"/>
      <c r="F5" s="8" t="s">
        <v>81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1.2" customHeight="1" x14ac:dyDescent="0.3">
      <c r="A7" s="35" t="s">
        <v>60</v>
      </c>
      <c r="B7" s="35"/>
      <c r="C7" s="35"/>
      <c r="D7" s="35"/>
      <c r="E7" s="35"/>
      <c r="F7" s="35"/>
      <c r="G7" s="35"/>
      <c r="H7" s="35"/>
      <c r="I7" s="35"/>
      <c r="J7" s="35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6" t="s">
        <v>3</v>
      </c>
      <c r="B9" s="36"/>
      <c r="C9" s="36"/>
      <c r="D9" s="36"/>
      <c r="E9" s="32" t="s">
        <v>4</v>
      </c>
      <c r="F9" s="33" t="str">
        <f>"Сумма на "&amp;MID(G10,FIND("Проект",G10,1)+7,4)&amp;" год"</f>
        <v>Сумма на 2021 год</v>
      </c>
      <c r="G9" s="31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3873.3</v>
      </c>
      <c r="G12" s="23">
        <v>3873.3</v>
      </c>
      <c r="H12" s="22">
        <v>3981.1</v>
      </c>
      <c r="I12" s="23">
        <v>3981.1</v>
      </c>
      <c r="J12" s="22">
        <v>4059.9</v>
      </c>
      <c r="K12" s="23">
        <v>4059.9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F14+F17+F21+F23</f>
        <v>839.30000000000007</v>
      </c>
      <c r="G13" s="26"/>
      <c r="H13" s="26">
        <v>464</v>
      </c>
      <c r="I13" s="26"/>
      <c r="J13" s="26">
        <v>487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</f>
        <v>142.30000000000001</v>
      </c>
      <c r="G14" s="26"/>
      <c r="H14" s="26">
        <v>138</v>
      </c>
      <c r="I14" s="26"/>
      <c r="J14" s="26">
        <v>148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142.5</v>
      </c>
      <c r="G15" s="3"/>
      <c r="H15" s="3">
        <v>138</v>
      </c>
      <c r="I15" s="3"/>
      <c r="J15" s="3">
        <v>148</v>
      </c>
    </row>
    <row r="16" spans="1:11" ht="42" x14ac:dyDescent="0.3">
      <c r="A16" s="1" t="s">
        <v>65</v>
      </c>
      <c r="B16" s="1" t="s">
        <v>35</v>
      </c>
      <c r="C16" s="1" t="s">
        <v>28</v>
      </c>
      <c r="D16" s="1" t="s">
        <v>36</v>
      </c>
      <c r="E16" s="2" t="s">
        <v>66</v>
      </c>
      <c r="F16" s="3">
        <v>-0.2</v>
      </c>
      <c r="G16" s="3"/>
      <c r="H16" s="3"/>
      <c r="I16" s="3"/>
      <c r="J16" s="3"/>
    </row>
    <row r="17" spans="1:11" s="24" customFormat="1" ht="13.8" x14ac:dyDescent="0.25">
      <c r="A17" s="21" t="s">
        <v>38</v>
      </c>
      <c r="B17" s="21" t="s">
        <v>27</v>
      </c>
      <c r="C17" s="21" t="s">
        <v>28</v>
      </c>
      <c r="D17" s="21" t="s">
        <v>29</v>
      </c>
      <c r="E17" s="25" t="s">
        <v>39</v>
      </c>
      <c r="F17" s="26">
        <f>F18+F19+F20</f>
        <v>335.90000000000003</v>
      </c>
      <c r="G17" s="26"/>
      <c r="H17" s="26">
        <v>326</v>
      </c>
      <c r="I17" s="26"/>
      <c r="J17" s="26">
        <v>339</v>
      </c>
      <c r="K17" s="27"/>
    </row>
    <row r="18" spans="1:11" ht="42" x14ac:dyDescent="0.3">
      <c r="A18" s="1" t="s">
        <v>40</v>
      </c>
      <c r="B18" s="1" t="s">
        <v>41</v>
      </c>
      <c r="C18" s="1" t="s">
        <v>28</v>
      </c>
      <c r="D18" s="1" t="s">
        <v>36</v>
      </c>
      <c r="E18" s="2" t="s">
        <v>42</v>
      </c>
      <c r="F18" s="3">
        <v>2.8</v>
      </c>
      <c r="G18" s="3"/>
      <c r="H18" s="3">
        <v>71</v>
      </c>
      <c r="I18" s="3"/>
      <c r="J18" s="3">
        <v>74</v>
      </c>
    </row>
    <row r="19" spans="1:11" ht="28.2" x14ac:dyDescent="0.3">
      <c r="A19" s="1" t="s">
        <v>43</v>
      </c>
      <c r="B19" s="1" t="s">
        <v>41</v>
      </c>
      <c r="C19" s="1" t="s">
        <v>28</v>
      </c>
      <c r="D19" s="1" t="s">
        <v>36</v>
      </c>
      <c r="E19" s="2" t="s">
        <v>44</v>
      </c>
      <c r="F19" s="3">
        <v>162.30000000000001</v>
      </c>
      <c r="G19" s="3"/>
      <c r="H19" s="3">
        <v>55</v>
      </c>
      <c r="I19" s="3"/>
      <c r="J19" s="3">
        <v>57</v>
      </c>
    </row>
    <row r="20" spans="1:11" ht="28.2" x14ac:dyDescent="0.3">
      <c r="A20" s="1" t="s">
        <v>45</v>
      </c>
      <c r="B20" s="1" t="s">
        <v>41</v>
      </c>
      <c r="C20" s="1" t="s">
        <v>28</v>
      </c>
      <c r="D20" s="1" t="s">
        <v>36</v>
      </c>
      <c r="E20" s="2" t="s">
        <v>46</v>
      </c>
      <c r="F20" s="3">
        <v>170.8</v>
      </c>
      <c r="G20" s="3"/>
      <c r="H20" s="3">
        <v>200</v>
      </c>
      <c r="I20" s="3"/>
      <c r="J20" s="3">
        <v>208</v>
      </c>
    </row>
    <row r="21" spans="1:11" ht="30" customHeight="1" x14ac:dyDescent="0.3">
      <c r="A21" s="21" t="s">
        <v>67</v>
      </c>
      <c r="B21" s="21" t="s">
        <v>27</v>
      </c>
      <c r="C21" s="21" t="s">
        <v>28</v>
      </c>
      <c r="D21" s="21" t="s">
        <v>29</v>
      </c>
      <c r="E21" s="25" t="s">
        <v>68</v>
      </c>
      <c r="F21" s="26">
        <v>18.100000000000001</v>
      </c>
      <c r="G21" s="3"/>
      <c r="H21" s="3"/>
      <c r="I21" s="3"/>
      <c r="J21" s="3"/>
    </row>
    <row r="22" spans="1:11" ht="27" customHeight="1" x14ac:dyDescent="0.3">
      <c r="A22" s="1" t="s">
        <v>69</v>
      </c>
      <c r="B22" s="1" t="s">
        <v>41</v>
      </c>
      <c r="C22" s="1" t="s">
        <v>28</v>
      </c>
      <c r="D22" s="1" t="s">
        <v>70</v>
      </c>
      <c r="E22" s="2" t="s">
        <v>71</v>
      </c>
      <c r="F22" s="3">
        <v>18.100000000000001</v>
      </c>
      <c r="G22" s="3"/>
      <c r="H22" s="3"/>
      <c r="I22" s="3"/>
      <c r="J22" s="3"/>
    </row>
    <row r="23" spans="1:11" x14ac:dyDescent="0.3">
      <c r="A23" s="21" t="s">
        <v>72</v>
      </c>
      <c r="B23" s="21" t="s">
        <v>27</v>
      </c>
      <c r="C23" s="21" t="s">
        <v>28</v>
      </c>
      <c r="D23" s="21" t="s">
        <v>29</v>
      </c>
      <c r="E23" s="25" t="s">
        <v>73</v>
      </c>
      <c r="F23" s="26">
        <v>343</v>
      </c>
      <c r="G23" s="3"/>
      <c r="H23" s="3"/>
      <c r="I23" s="3"/>
      <c r="J23" s="3"/>
    </row>
    <row r="24" spans="1:11" ht="29.4" customHeight="1" x14ac:dyDescent="0.3">
      <c r="A24" s="1" t="s">
        <v>74</v>
      </c>
      <c r="B24" s="1" t="s">
        <v>41</v>
      </c>
      <c r="C24" s="1" t="s">
        <v>28</v>
      </c>
      <c r="D24" s="1" t="s">
        <v>52</v>
      </c>
      <c r="E24" s="2" t="s">
        <v>75</v>
      </c>
      <c r="F24" s="3">
        <v>343</v>
      </c>
      <c r="G24" s="3"/>
      <c r="H24" s="3"/>
      <c r="I24" s="3"/>
      <c r="J24" s="3"/>
    </row>
    <row r="25" spans="1:11" s="24" customFormat="1" ht="13.8" x14ac:dyDescent="0.25">
      <c r="A25" s="21" t="s">
        <v>47</v>
      </c>
      <c r="B25" s="21" t="s">
        <v>27</v>
      </c>
      <c r="C25" s="21" t="s">
        <v>28</v>
      </c>
      <c r="D25" s="21" t="s">
        <v>29</v>
      </c>
      <c r="E25" s="25" t="s">
        <v>48</v>
      </c>
      <c r="F25" s="26">
        <f>F26</f>
        <v>6681.3</v>
      </c>
      <c r="G25" s="26"/>
      <c r="H25" s="26">
        <v>3517.1</v>
      </c>
      <c r="I25" s="26"/>
      <c r="J25" s="26">
        <v>3572.9</v>
      </c>
      <c r="K25" s="27"/>
    </row>
    <row r="26" spans="1:11" s="24" customFormat="1" ht="27.6" x14ac:dyDescent="0.25">
      <c r="A26" s="21" t="s">
        <v>49</v>
      </c>
      <c r="B26" s="21" t="s">
        <v>27</v>
      </c>
      <c r="C26" s="21" t="s">
        <v>28</v>
      </c>
      <c r="D26" s="21" t="s">
        <v>29</v>
      </c>
      <c r="E26" s="25" t="s">
        <v>50</v>
      </c>
      <c r="F26" s="26">
        <v>6681.3</v>
      </c>
      <c r="G26" s="26"/>
      <c r="H26" s="26">
        <v>3517.1</v>
      </c>
      <c r="I26" s="26"/>
      <c r="J26" s="26">
        <v>3572.9</v>
      </c>
      <c r="K26" s="27"/>
    </row>
    <row r="27" spans="1:11" ht="28.2" x14ac:dyDescent="0.3">
      <c r="A27" s="1" t="s">
        <v>51</v>
      </c>
      <c r="B27" s="1" t="s">
        <v>41</v>
      </c>
      <c r="C27" s="1" t="s">
        <v>28</v>
      </c>
      <c r="D27" s="1" t="s">
        <v>52</v>
      </c>
      <c r="E27" s="2" t="s">
        <v>53</v>
      </c>
      <c r="F27" s="3">
        <v>2527</v>
      </c>
      <c r="G27" s="3"/>
      <c r="H27" s="3">
        <v>2585</v>
      </c>
      <c r="I27" s="3"/>
      <c r="J27" s="3">
        <v>2638</v>
      </c>
    </row>
    <row r="28" spans="1:11" ht="28.2" x14ac:dyDescent="0.3">
      <c r="A28" s="1" t="s">
        <v>61</v>
      </c>
      <c r="B28" s="1" t="s">
        <v>41</v>
      </c>
      <c r="C28" s="1" t="s">
        <v>28</v>
      </c>
      <c r="D28" s="1" t="s">
        <v>52</v>
      </c>
      <c r="E28" s="2" t="s">
        <v>62</v>
      </c>
      <c r="F28" s="3">
        <v>2000</v>
      </c>
      <c r="G28" s="3"/>
      <c r="H28" s="3"/>
      <c r="I28" s="3"/>
      <c r="J28" s="3"/>
    </row>
    <row r="29" spans="1:11" ht="42" x14ac:dyDescent="0.3">
      <c r="A29" s="1" t="s">
        <v>54</v>
      </c>
      <c r="B29" s="1" t="s">
        <v>41</v>
      </c>
      <c r="C29" s="1" t="s">
        <v>28</v>
      </c>
      <c r="D29" s="1" t="s">
        <v>52</v>
      </c>
      <c r="E29" s="2" t="s">
        <v>55</v>
      </c>
      <c r="F29" s="3">
        <v>102.3</v>
      </c>
      <c r="G29" s="3"/>
      <c r="H29" s="3">
        <v>103.1</v>
      </c>
      <c r="I29" s="3"/>
      <c r="J29" s="3">
        <v>105.9</v>
      </c>
    </row>
    <row r="30" spans="1:11" ht="69.599999999999994" x14ac:dyDescent="0.3">
      <c r="A30" s="1" t="s">
        <v>56</v>
      </c>
      <c r="B30" s="1" t="s">
        <v>41</v>
      </c>
      <c r="C30" s="1" t="s">
        <v>28</v>
      </c>
      <c r="D30" s="1" t="s">
        <v>52</v>
      </c>
      <c r="E30" s="2" t="s">
        <v>57</v>
      </c>
      <c r="F30" s="3">
        <v>797.8</v>
      </c>
      <c r="G30" s="3"/>
      <c r="H30" s="3">
        <v>829</v>
      </c>
      <c r="I30" s="3"/>
      <c r="J30" s="3">
        <v>829</v>
      </c>
    </row>
    <row r="31" spans="1:11" ht="28.2" x14ac:dyDescent="0.3">
      <c r="A31" s="1" t="s">
        <v>63</v>
      </c>
      <c r="B31" s="1" t="s">
        <v>41</v>
      </c>
      <c r="C31" s="1" t="s">
        <v>28</v>
      </c>
      <c r="D31" s="1" t="s">
        <v>52</v>
      </c>
      <c r="E31" s="2" t="s">
        <v>64</v>
      </c>
      <c r="F31" s="3">
        <v>1254.2</v>
      </c>
      <c r="G31" s="3"/>
      <c r="H31" s="3"/>
      <c r="I31" s="3"/>
      <c r="J31" s="3"/>
    </row>
    <row r="32" spans="1:11" ht="15.6" x14ac:dyDescent="0.3">
      <c r="A32" s="37"/>
      <c r="B32" s="37"/>
      <c r="C32" s="37"/>
      <c r="D32" s="37"/>
      <c r="E32" s="28" t="s">
        <v>58</v>
      </c>
      <c r="F32" s="29">
        <f>F25+F13</f>
        <v>7520.6</v>
      </c>
      <c r="G32" s="30"/>
      <c r="H32" s="29">
        <f>H12</f>
        <v>3981.1</v>
      </c>
      <c r="I32" s="30"/>
      <c r="J32" s="29">
        <f>J12</f>
        <v>4059.9</v>
      </c>
      <c r="K32" s="30"/>
    </row>
    <row r="33" spans="1:11" ht="15.6" x14ac:dyDescent="0.3">
      <c r="A33" s="37"/>
      <c r="B33" s="37"/>
      <c r="C33" s="37"/>
      <c r="D33" s="37"/>
      <c r="E33" s="28" t="s">
        <v>76</v>
      </c>
      <c r="F33" s="29">
        <f>-(F34-F32)</f>
        <v>244.5</v>
      </c>
      <c r="G33" s="30"/>
      <c r="H33" s="29">
        <f>H34-H32</f>
        <v>0</v>
      </c>
      <c r="I33" s="30"/>
      <c r="J33" s="29">
        <f>J34-J32</f>
        <v>0</v>
      </c>
      <c r="K33" s="30"/>
    </row>
    <row r="34" spans="1:11" ht="15.6" x14ac:dyDescent="0.3">
      <c r="A34" s="37"/>
      <c r="B34" s="37"/>
      <c r="C34" s="37"/>
      <c r="D34" s="37"/>
      <c r="E34" s="28" t="s">
        <v>59</v>
      </c>
      <c r="F34" s="29">
        <v>7276.1</v>
      </c>
      <c r="G34" s="30"/>
      <c r="H34" s="29">
        <f>I12</f>
        <v>3981.1</v>
      </c>
      <c r="I34" s="30"/>
      <c r="J34" s="29">
        <f>K12</f>
        <v>4059.9</v>
      </c>
      <c r="K34" s="30"/>
    </row>
    <row r="37" spans="1:11" ht="15" customHeight="1" x14ac:dyDescent="0.3">
      <c r="A37" s="34" t="s">
        <v>79</v>
      </c>
      <c r="B37" s="34"/>
      <c r="C37" s="34"/>
      <c r="D37" s="34"/>
      <c r="E37" s="34"/>
      <c r="F37" s="34"/>
      <c r="G37" s="34"/>
      <c r="H37" s="34"/>
      <c r="I37" s="34"/>
      <c r="J37" s="34"/>
    </row>
    <row r="40" spans="1:11" ht="15.6" x14ac:dyDescent="0.3">
      <c r="A40" s="34" t="s">
        <v>80</v>
      </c>
      <c r="B40" s="34"/>
      <c r="C40" s="34"/>
      <c r="D40" s="34"/>
      <c r="E40" s="34"/>
      <c r="F40" s="34"/>
      <c r="G40" s="34"/>
      <c r="H40" s="34"/>
      <c r="I40" s="34"/>
      <c r="J40" s="34"/>
    </row>
  </sheetData>
  <mergeCells count="7">
    <mergeCell ref="A37:J37"/>
    <mergeCell ref="A40:J40"/>
    <mergeCell ref="A7:J7"/>
    <mergeCell ref="A9:D9"/>
    <mergeCell ref="A32:D32"/>
    <mergeCell ref="A33:D33"/>
    <mergeCell ref="A34:D3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2022-05-12T10:31:56Z</cp:lastPrinted>
  <dcterms:created xsi:type="dcterms:W3CDTF">2020-11-09T07:47:30Z</dcterms:created>
  <dcterms:modified xsi:type="dcterms:W3CDTF">2022-05-12T10:33:52Z</dcterms:modified>
</cp:coreProperties>
</file>